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 а" sheetId="1" r:id="rId1"/>
  </sheets>
  <externalReferences>
    <externalReference r:id="rId2"/>
  </externalReferences>
  <definedNames>
    <definedName name="Z_6E36EA37_049E_4FAE_B719_2847CD16F858_.wvu.Cols" localSheetId="0" hidden="1">'Буханцева 2 а'!#REF!,'Буханцева 2 а'!#REF!</definedName>
    <definedName name="Z_6E36EA37_049E_4FAE_B719_2847CD16F858_.wvu.Rows" localSheetId="0" hidden="1">'Буханцева 2 а'!$42:$45</definedName>
    <definedName name="Z_73C0D023_21BD_4441_8EFA_957546C15799_.wvu.Cols" localSheetId="0" hidden="1">'Буханцева 2 а'!#REF!,'Буханцева 2 а'!#REF!</definedName>
    <definedName name="Z_73C0D023_21BD_4441_8EFA_957546C15799_.wvu.Rows" localSheetId="0" hidden="1">'Буханцева 2 а'!$42:$45</definedName>
    <definedName name="_xlnm.Print_Area" localSheetId="0">'Буханцева 2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<sst xmlns="http://schemas.openxmlformats.org/spreadsheetml/2006/main" count="62" uniqueCount="53">
  <si>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</si>
  <si>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</si>
  <si>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</si>
  <si>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</si>
  <si>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</si>
  <si>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</si>
  <si>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</si>
  <si>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</si>
  <si>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</si>
  <si>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</si>
  <si>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</si>
  <si>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</si>
  <si>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</si>
  <si>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</si>
  <si>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</si>
  <si>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</si>
  <si>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</si>
  <si>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</si>
  <si>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</si>
  <si>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</si>
  <si>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</si>
  <si>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</si>
  <si>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</si>
  <si>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</si>
  <si>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</si>
  <si>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</si>
  <si>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</si>
  <si>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</si>
  <si>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</si>
  <si>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</si>
  <si>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</si>
  <si>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</si>
  <si>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</si>
  <si>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</si>
  <si>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</si>
  <si>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</si>
  <si>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</si>
  <si>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</si>
  <si>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</si>
  <si>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</si>
  <si>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</si>
  <si>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</si>
  <si>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</si>
  <si>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</si>
  <si>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</si>
  <si>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</si>
  <si>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</si>
  <si>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</si>
  <si>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</si>
  <si>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</si>
  <si>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</si>
  <si>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20178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</si>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</sst>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6">
          <cell r="W196">
            <v>28515.005859537654</v>
          </cell>
          <cell r="X196">
            <v>5546.9119099708205</v>
          </cell>
          <cell r="Y196">
            <v>30.2408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7786.8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28389.89</v>
          </cell>
          <cell r="AS196">
            <v>0</v>
          </cell>
          <cell r="AT196">
            <v>0</v>
          </cell>
          <cell r="AY196">
            <v>95375.929156149752</v>
          </cell>
          <cell r="BB196">
            <v>0</v>
          </cell>
          <cell r="BC196">
            <v>0</v>
          </cell>
          <cell r="CN196">
            <v>22540.513990913292</v>
          </cell>
          <cell r="CO196">
            <v>4619.8221354961115</v>
          </cell>
          <cell r="CP196">
            <v>829.04700000000003</v>
          </cell>
          <cell r="DB196">
            <v>0</v>
          </cell>
          <cell r="DG196">
            <v>19252.239680635117</v>
          </cell>
          <cell r="DU196">
            <v>75361.266612681909</v>
          </cell>
          <cell r="DV196">
            <v>15983.791949086462</v>
          </cell>
          <cell r="DW196">
            <v>18364.343800000002</v>
          </cell>
          <cell r="EK196">
            <v>0</v>
          </cell>
          <cell r="EQ196">
            <v>66864.325947625985</v>
          </cell>
          <cell r="FB196">
            <v>171275.42917534205</v>
          </cell>
          <cell r="FC196">
            <v>34995.83326894154</v>
          </cell>
          <cell r="FD196">
            <v>791.44860000000006</v>
          </cell>
          <cell r="FL196">
            <v>0</v>
          </cell>
          <cell r="FS196">
            <v>115858.31062365817</v>
          </cell>
          <cell r="FX196">
            <v>119085.95021885785</v>
          </cell>
          <cell r="FY196">
            <v>24280.199452867815</v>
          </cell>
          <cell r="FZ196">
            <v>0</v>
          </cell>
          <cell r="GG196">
            <v>3246.6396</v>
          </cell>
          <cell r="GL196">
            <v>78242.541335606438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3100307.3</v>
      </c>
      <c r="F9" s="16">
        <f t="shared" ref="F9:G9" si="0">SUM(F10:F14)</f>
        <v>2869794.1500000004</v>
      </c>
      <c r="G9" s="16">
        <f t="shared" si="0"/>
        <v>587966.3899999999</v>
      </c>
    </row>
    <row r="10" spans="1:7" ht="13.2" customHeight="1" x14ac:dyDescent="0.3">
      <c r="A10" s="42" t="s">
        <v>9</v>
      </c>
      <c r="B10" s="43"/>
      <c r="C10" s="43"/>
      <c r="D10" s="44"/>
      <c r="E10" s="17">
        <v>1508892.42</v>
      </c>
      <c r="F10" s="17">
        <v>1332583.04</v>
      </c>
      <c r="G10" s="18">
        <v>401175.98</v>
      </c>
    </row>
    <row r="11" spans="1:7" ht="14.4" customHeight="1" x14ac:dyDescent="0.3">
      <c r="A11" s="42" t="s">
        <v>10</v>
      </c>
      <c r="B11" s="43"/>
      <c r="C11" s="43"/>
      <c r="D11" s="44"/>
      <c r="E11" s="17">
        <v>554839.48</v>
      </c>
      <c r="F11" s="17">
        <v>539377.89</v>
      </c>
      <c r="G11" s="18">
        <v>65203.11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160500.04</v>
      </c>
      <c r="F12" s="17">
        <v>153236.22</v>
      </c>
      <c r="G12" s="18">
        <v>20557.5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173435.78</v>
      </c>
      <c r="F13" s="17">
        <v>164220.42000000001</v>
      </c>
      <c r="G13" s="18">
        <v>23295.360000000001</v>
      </c>
    </row>
    <row r="14" spans="1:7" ht="14.4" customHeight="1" x14ac:dyDescent="0.3">
      <c r="A14" s="35" t="s">
        <v>13</v>
      </c>
      <c r="B14" s="35"/>
      <c r="C14" s="35"/>
      <c r="D14" s="35"/>
      <c r="E14" s="17">
        <v>702639.58</v>
      </c>
      <c r="F14" s="17">
        <v>680376.58</v>
      </c>
      <c r="G14" s="18">
        <v>77734.44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2164845.5499999998</v>
      </c>
      <c r="F15" s="16">
        <f t="shared" ref="F15:G15" si="1">SUM(F16:F19)</f>
        <v>2073875.02</v>
      </c>
      <c r="G15" s="16">
        <f t="shared" si="1"/>
        <v>253131.37999999998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1922399.33</v>
      </c>
      <c r="F16" s="17">
        <v>1840641.1</v>
      </c>
      <c r="G16" s="18">
        <v>225143.33</v>
      </c>
    </row>
    <row r="17" spans="1:7" ht="15.6" x14ac:dyDescent="0.3">
      <c r="A17" s="35" t="s">
        <v>44</v>
      </c>
      <c r="B17" s="35"/>
      <c r="C17" s="35"/>
      <c r="D17" s="35"/>
      <c r="E17" s="17">
        <v>6819.7</v>
      </c>
      <c r="F17" s="17">
        <v>6584.04</v>
      </c>
      <c r="G17" s="18">
        <v>781.24</v>
      </c>
    </row>
    <row r="18" spans="1:7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7" ht="15.6" x14ac:dyDescent="0.3">
      <c r="A19" s="35" t="s">
        <v>46</v>
      </c>
      <c r="B19" s="35"/>
      <c r="C19" s="35"/>
      <c r="D19" s="35"/>
      <c r="E19" s="17">
        <v>235626.52</v>
      </c>
      <c r="F19" s="17">
        <v>226649.88</v>
      </c>
      <c r="G19" s="18">
        <v>27206.81</v>
      </c>
    </row>
    <row r="20" spans="1:7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7" ht="15.6" x14ac:dyDescent="0.3">
      <c r="A21" s="35" t="s">
        <v>15</v>
      </c>
      <c r="B21" s="35"/>
      <c r="C21" s="35"/>
      <c r="D21" s="35"/>
      <c r="E21" s="17">
        <v>8676.36</v>
      </c>
      <c r="F21" s="17">
        <v>8527.8700000000008</v>
      </c>
      <c r="G21" s="18">
        <v>999.06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58" t="s">
        <v>52</v>
      </c>
      <c r="B24" s="58"/>
      <c r="C24" s="58"/>
      <c r="D24" s="58"/>
      <c r="E24" s="58"/>
      <c r="F24" s="17">
        <v>95903.958621333586</v>
      </c>
      <c r="G24" s="19"/>
    </row>
    <row r="25" spans="1:7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157857.97772565822</v>
      </c>
    </row>
    <row r="26" spans="1:7" ht="28.5" customHeight="1" x14ac:dyDescent="0.25">
      <c r="A26" s="62"/>
      <c r="B26" s="63"/>
      <c r="C26" s="63"/>
      <c r="D26" s="63"/>
      <c r="E26" s="64"/>
      <c r="F26" s="70"/>
    </row>
    <row r="27" spans="1:7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нар'!W196</f>
        <v>28515.005859537654</v>
      </c>
    </row>
    <row r="28" spans="1:7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нар'!X196</f>
        <v>5546.9119099708205</v>
      </c>
    </row>
    <row r="29" spans="1:7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нар'!Y196</f>
        <v>30.2408</v>
      </c>
    </row>
    <row r="30" spans="1:7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нар'!AA196+'[1]УК ВР декабрь нар'!AB196+'[1]УК ВР декабрь нар'!AC196+'[1]УК ВР декабрь нар'!AD196+'[1]УК ВР декабрь нар'!AE196+'[1]УК ВР декабрь нар'!AF196+'[1]УК ВР декабрь нар'!AG196+'[1]УК ВР декабрь нар'!AH196+'[1]УК ВР декабрь нар'!AJ196+'[1]УК ВР декабрь нар'!AL196+'[1]УК ВР декабрь нар'!AN196+'[1]УК ВР декабрь нар'!AO196+'[1]УК ВР декабрь нар'!AP196+'[1]УК ВР декабрь нар'!AQ196+'[1]УК ВР декабрь нар'!AR196+'[1]УК ВР декабрь нар'!AT196</f>
        <v>28389.89</v>
      </c>
    </row>
    <row r="31" spans="1:7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нар'!AY196</f>
        <v>95375.929156149752</v>
      </c>
    </row>
    <row r="32" spans="1:7" ht="15.75" customHeight="1" x14ac:dyDescent="0.25">
      <c r="A32" s="59" t="s">
        <v>33</v>
      </c>
      <c r="B32" s="60"/>
      <c r="C32" s="60"/>
      <c r="D32" s="60"/>
      <c r="E32" s="61"/>
      <c r="F32" s="69">
        <f>SUM(F34:F38)+236125.68</f>
        <v>467727.83111643884</v>
      </c>
    </row>
    <row r="33" spans="1:6" ht="33" customHeight="1" x14ac:dyDescent="0.25">
      <c r="A33" s="62"/>
      <c r="B33" s="63"/>
      <c r="C33" s="63"/>
      <c r="D33" s="63"/>
      <c r="E33" s="64"/>
      <c r="F33" s="70"/>
    </row>
    <row r="34" spans="1:6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нар'!CN196+'[1]УК ВР декабрь нар'!DU196</f>
        <v>97901.780603595194</v>
      </c>
    </row>
    <row r="35" spans="1:6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нар'!CO196+'[1]УК ВР декабрь нар'!DV196</f>
        <v>20603.614084582572</v>
      </c>
    </row>
    <row r="36" spans="1:6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нар'!CP196+'[1]УК ВР декабрь нар'!DW196</f>
        <v>19193.390800000001</v>
      </c>
    </row>
    <row r="37" spans="1:6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нар'!AI196+'[1]УК ВР декабрь нар'!AJ196+'[1]УК ВР декабрь нар'!AS196+'[1]УК ВР декабрь нар'!BC196+'[1]УК ВР декабрь нар'!DB196+'[1]УК ВР декабрь нар'!EK196+'[1]УК ВР декабрь нар'!AM196</f>
        <v>7786.8</v>
      </c>
    </row>
    <row r="38" spans="1:6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нар'!DG196+'[1]УК ВР декабрь нар'!EQ196</f>
        <v>86116.565628261102</v>
      </c>
    </row>
    <row r="39" spans="1:6" ht="32.4" customHeight="1" x14ac:dyDescent="0.3">
      <c r="A39" s="72" t="s">
        <v>35</v>
      </c>
      <c r="B39" s="84"/>
      <c r="C39" s="84"/>
      <c r="D39" s="84"/>
      <c r="E39" s="85"/>
      <c r="F39" s="26">
        <f>SUM(F40:F48)+141505.19</f>
        <v>689281.54227527394</v>
      </c>
    </row>
    <row r="40" spans="1:6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нар'!FB196+'[1]УК ВР декабрь нар'!FX196</f>
        <v>290361.37939419993</v>
      </c>
    </row>
    <row r="41" spans="1:6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нар'!FC196+'[1]УК ВР декабрь нар'!FY196</f>
        <v>59276.032721809359</v>
      </c>
    </row>
    <row r="42" spans="1:6" ht="15.6" hidden="1" customHeight="1" x14ac:dyDescent="0.3">
      <c r="A42" s="65" t="s">
        <v>21</v>
      </c>
      <c r="B42" s="65"/>
      <c r="C42" s="65"/>
      <c r="D42" s="65"/>
      <c r="E42" s="66"/>
      <c r="F42" s="25"/>
    </row>
    <row r="43" spans="1:6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6" ht="15.6" hidden="1" customHeight="1" x14ac:dyDescent="0.3">
      <c r="A44" s="65" t="s">
        <v>22</v>
      </c>
      <c r="B44" s="65"/>
      <c r="C44" s="65"/>
      <c r="D44" s="65"/>
      <c r="E44" s="66"/>
      <c r="F44" s="25"/>
    </row>
    <row r="45" spans="1:6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6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нар'!FD196+'[1]УК ВР декабрь нар'!FZ196</f>
        <v>791.44860000000006</v>
      </c>
    </row>
    <row r="47" spans="1:6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нар'!GG196+'[1]УК ВР декабрь нар'!FL196+'[1]УК ВР декабрь нар'!BB196+'[1]УК ВР декабрь нар'!AK196</f>
        <v>3246.6396</v>
      </c>
    </row>
    <row r="48" spans="1:6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нар'!FS196+'[1]УК ВР декабрь нар'!GL196</f>
        <v>194100.8519592646</v>
      </c>
    </row>
    <row r="49" spans="1:6" ht="15.6" hidden="1" customHeight="1" x14ac:dyDescent="0.3">
      <c r="A49" s="72" t="s">
        <v>37</v>
      </c>
      <c r="B49" s="67"/>
      <c r="C49" s="67"/>
      <c r="D49" s="67"/>
      <c r="E49" s="68"/>
      <c r="F49" s="33"/>
    </row>
    <row r="50" spans="1:6" ht="15.6" x14ac:dyDescent="0.3">
      <c r="A50" s="73" t="s">
        <v>47</v>
      </c>
      <c r="B50" s="74"/>
      <c r="C50" s="74"/>
      <c r="D50" s="74"/>
      <c r="E50" s="75"/>
      <c r="F50" s="26">
        <f>F25+F32+F39+F49</f>
        <v>1314867.3511173711</v>
      </c>
    </row>
    <row r="51" spans="1:6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258348.97</v>
      </c>
    </row>
    <row r="52" spans="1:6" ht="15.6" x14ac:dyDescent="0.3">
      <c r="A52" s="66" t="s">
        <v>23</v>
      </c>
      <c r="B52" s="67"/>
      <c r="C52" s="67"/>
      <c r="D52" s="67"/>
      <c r="E52" s="67"/>
      <c r="F52" s="25">
        <v>141865.66</v>
      </c>
    </row>
    <row r="53" spans="1:6" ht="15.6" x14ac:dyDescent="0.3">
      <c r="A53" s="66" t="s">
        <v>24</v>
      </c>
      <c r="B53" s="67"/>
      <c r="C53" s="67"/>
      <c r="D53" s="67"/>
      <c r="E53" s="67"/>
      <c r="F53" s="25">
        <v>116483.31</v>
      </c>
    </row>
    <row r="54" spans="1:6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</row>
    <row r="55" spans="1:6" ht="15.6" x14ac:dyDescent="0.3">
      <c r="A55" s="79" t="s">
        <v>49</v>
      </c>
      <c r="B55" s="79"/>
      <c r="C55" s="79"/>
      <c r="D55" s="79"/>
      <c r="E55" s="79"/>
      <c r="F55" s="26">
        <f>F50+F51</f>
        <v>1573216.3211173711</v>
      </c>
    </row>
    <row r="56" spans="1:6" ht="15.6" x14ac:dyDescent="0.3">
      <c r="A56" s="58" t="s">
        <v>26</v>
      </c>
      <c r="B56" s="58"/>
      <c r="C56" s="58"/>
      <c r="D56" s="58"/>
      <c r="E56" s="58"/>
      <c r="F56" s="27">
        <f>E16</f>
        <v>1922399.33</v>
      </c>
    </row>
    <row r="57" spans="1:6" ht="15.6" x14ac:dyDescent="0.3">
      <c r="A57" s="58" t="s">
        <v>27</v>
      </c>
      <c r="B57" s="58"/>
      <c r="C57" s="58"/>
      <c r="D57" s="58"/>
      <c r="E57" s="58"/>
      <c r="F57" s="26">
        <f>F16</f>
        <v>1840641.1</v>
      </c>
    </row>
    <row r="58" spans="1:6" ht="15.6" x14ac:dyDescent="0.3">
      <c r="A58" s="71" t="s">
        <v>28</v>
      </c>
      <c r="B58" s="71"/>
      <c r="C58" s="71"/>
      <c r="D58" s="71"/>
      <c r="E58" s="71"/>
      <c r="F58" s="26">
        <f>F24+F56-F55</f>
        <v>445086.96750396257</v>
      </c>
    </row>
    <row r="60" spans="1:6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 а</vt:lpstr>
      <vt:lpstr>'Буханцева 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2018-03-29T08:50:45Z</cp:lastPrinted>
  <dcterms:created xsi:type="dcterms:W3CDTF">2013-05-24T09:13:10Z</dcterms:created>
  <dcterms:modified xsi:type="dcterms:W3CDTF">2019-03-05T07:53:01Z</dcterms:modified>
</cp:coreProperties>
</file>